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ouballgmailcom-my.sharepoint.com/personal/admin_rouballgmailcom_onmicrosoft_com/Documents/Šternberk_Domov důchodců_Valy/"/>
    </mc:Choice>
  </mc:AlternateContent>
  <xr:revisionPtr revIDLastSave="7" documentId="8_{7BE5042B-DE8A-46F1-AEC3-AF1CDB333EE1}" xr6:coauthVersionLast="47" xr6:coauthVersionMax="47" xr10:uidLastSave="{41418E5F-6416-4F4A-8B06-352BC282879D}"/>
  <bookViews>
    <workbookView xWindow="9140" yWindow="3810" windowWidth="23950" windowHeight="15320" xr2:uid="{096A6B7B-8A78-4DBF-BB4F-98BE4432DCFC}"/>
  </bookViews>
  <sheets>
    <sheet name="List1" sheetId="1" r:id="rId1"/>
  </sheets>
  <externalReferences>
    <externalReference r:id="rId2"/>
  </externalReferences>
  <definedNames>
    <definedName name="_xlnm.Print_Area" localSheetId="0">List1!$A$1:$K$38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4" i="1"/>
  <c r="I22" i="1"/>
  <c r="I27" i="1" s="1"/>
  <c r="I10" i="1"/>
  <c r="D5" i="1"/>
</calcChain>
</file>

<file path=xl/sharedStrings.xml><?xml version="1.0" encoding="utf-8"?>
<sst xmlns="http://schemas.openxmlformats.org/spreadsheetml/2006/main" count="26" uniqueCount="21">
  <si>
    <t>Stavba:</t>
  </si>
  <si>
    <t>Objekt:</t>
  </si>
  <si>
    <t/>
  </si>
  <si>
    <t>Místo:</t>
  </si>
  <si>
    <t>Šternberk</t>
  </si>
  <si>
    <t>Datum:</t>
  </si>
  <si>
    <t>Zadavatel:</t>
  </si>
  <si>
    <t>Město Šternberk, Horní nám. 78/16, Šternberk</t>
  </si>
  <si>
    <t>Projektant:</t>
  </si>
  <si>
    <t>Ing. arch. Blanka Zlamalová, Ing. Lukáš Roubal</t>
  </si>
  <si>
    <t>v</t>
  </si>
  <si>
    <t>CZK</t>
  </si>
  <si>
    <t xml:space="preserve">Šternberk -  domov pro seniory Na Valech, </t>
  </si>
  <si>
    <t>Sanace, rekonstrukce střechy</t>
  </si>
  <si>
    <t>Celková cena s DPH</t>
  </si>
  <si>
    <t>CELKOVÁ REKAPITULACE STAVBY</t>
  </si>
  <si>
    <t>Celková cena - sanace bez DPH</t>
  </si>
  <si>
    <t>Celková cena - sanace s DPH</t>
  </si>
  <si>
    <t>Celková cena - rekonstrukce střechy s DPH</t>
  </si>
  <si>
    <t>Celková cena - rekonstrukce střechy bez DPH</t>
  </si>
  <si>
    <t>Celková 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</si>
</sst>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%"/>
  </numFmts>
  <fonts count="18" x14ac:knownFonts="1">
    <font>
      <sz val="11"/>
      <color theme="1"/>
      <name val="Aptos Narrow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theme="3" tint="0.499984740745262"/>
      <name val="Arial CE"/>
    </font>
    <font>
      <b/>
      <sz val="11"/>
      <color theme="1"/>
      <name val="Arial CE"/>
    </font>
    <font>
      <sz val="10"/>
      <color theme="1"/>
      <name val="Arial CE"/>
    </font>
    <font>
      <b/>
      <sz val="10"/>
      <color theme="1"/>
      <name val="Arial CE"/>
      <charset val="238"/>
    </font>
    <font>
      <sz val="11"/>
      <color theme="1" tint="0.34998626667073579"/>
      <name val="Arial CE"/>
      <charset val="238"/>
    </font>
    <font>
      <sz val="11"/>
      <color theme="1" tint="0.34998626667073579"/>
      <name val="Aptos Narrow"/>
      <family val="2"/>
      <charset val="238"/>
      <scheme val="minor"/>
    </font>
    <font>
      <sz val="10"/>
      <color theme="1" tint="0.34998626667073579"/>
      <name val="Arial CE"/>
      <charset val="238"/>
    </font>
    <font>
      <sz val="11"/>
      <name val="Aptos Narrow"/>
      <family val="2"/>
      <charset val="238"/>
      <scheme val="minor"/>
    </font>
    <font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0" fillId="0" borderId="4" xfId="0" applyBorder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8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0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vertical="center"/>
    </xf>
    <xf numFmtId="14" fontId="0" fillId="0" borderId="4" xfId="0" applyNumberForma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center" vertical="center"/>
    </xf>
    <xf numFmtId="4" fontId="17" fillId="3" borderId="6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rouballgmailcom-my.sharepoint.com/personal/admin_rouballgmailcom_onmicrosoft_com/Documents/&#352;ternberk_Domov%20d&#367;chodc&#367;_Valy/a_import/250225_ROZP_&#250;praven&#253;%20na%20st&#345;echu/ROU282%20-%20&#352;ternberk,%20Domov%20pro%20seniory%20Na%20Valech%20-%20st&#345;echa.xlsx" TargetMode="External"/><Relationship Id="rId2" Type="http://schemas.microsoft.com/office/2019/04/relationships/externalLinkLongPath" Target="a_import/250225_ROZP_&#250;praven&#253;%20na%20st&#345;echu/ROU282%20-%20&#352;ternberk,%20Domov%20pro%20seniory%20Na%20Valech%20-%20st&#345;echa.xlsx?BE30B6E4" TargetMode="External"/><Relationship Id="rId1" Type="http://schemas.openxmlformats.org/officeDocument/2006/relationships/externalLinkPath" Target="file:///\\BE30B6E4\ROU282%20-%20&#352;ternberk,%20Domov%20pro%20seniory%20Na%20Valech%20-%20st&#345;ec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kapitulace stavby"/>
      <sheetName val="ROU2821 - Domov pro senio..."/>
      <sheetName val="ROU2822 - Zdravotechnika"/>
      <sheetName val="ROU2823 - Vzduchotechnika"/>
      <sheetName val="ROU2824 - Hromosvod"/>
      <sheetName val="ROU2825 - VRN"/>
      <sheetName val="Pokyny pro vyplnění"/>
    </sheetNames>
    <sheetDataSet>
      <sheetData sheetId="0">
        <row r="5">
          <cell r="K5" t="str">
            <v>ROU282</v>
          </cell>
        </row>
        <row r="7">
          <cell r="AN7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260E-80D6-41D7-9E23-FD431A1E3CDA}">
  <sheetPr>
    <pageSetUpPr fitToPage="1"/>
  </sheetPr>
  <dimension ref="A1:J28"/>
  <sheetViews>
    <sheetView tabSelected="1" workbookViewId="0">
      <selection activeCell="Q12" sqref="Q12"/>
    </sheetView>
  </sheetViews>
  <sheetFormatPr defaultRowHeight="14.5" x14ac:dyDescent="0.35"/>
  <cols>
    <col min="1" max="1" width="2.6328125" customWidth="1"/>
    <col min="2" max="2" width="3.81640625" customWidth="1"/>
    <col min="3" max="3" width="12" customWidth="1"/>
    <col min="4" max="4" width="19.36328125" customWidth="1"/>
    <col min="5" max="5" width="20.26953125" customWidth="1"/>
    <col min="6" max="6" width="4.81640625" customWidth="1"/>
    <col min="7" max="7" width="7.36328125" customWidth="1"/>
    <col min="8" max="8" width="3.54296875" customWidth="1"/>
    <col min="9" max="9" width="14" customWidth="1"/>
    <col min="10" max="10" width="5.26953125" customWidth="1"/>
  </cols>
  <sheetData>
    <row r="1" spans="1:10" x14ac:dyDescent="0.35">
      <c r="J1" s="24"/>
    </row>
    <row r="2" spans="1:10" x14ac:dyDescent="0.35">
      <c r="B2" s="1"/>
      <c r="C2" s="2"/>
      <c r="D2" s="2"/>
      <c r="E2" s="2"/>
      <c r="F2" s="2"/>
      <c r="G2" s="2"/>
      <c r="H2" s="2"/>
      <c r="I2" s="2"/>
      <c r="J2" s="25"/>
    </row>
    <row r="3" spans="1:10" ht="18" x14ac:dyDescent="0.35">
      <c r="B3" s="3"/>
      <c r="C3" s="4" t="s">
        <v>15</v>
      </c>
      <c r="J3" s="26"/>
    </row>
    <row r="4" spans="1:10" x14ac:dyDescent="0.35">
      <c r="B4" s="3"/>
      <c r="J4" s="26"/>
    </row>
    <row r="5" spans="1:10" x14ac:dyDescent="0.35">
      <c r="B5" s="3"/>
      <c r="C5" s="8" t="s">
        <v>0</v>
      </c>
      <c r="D5" s="42" t="str">
        <f>'[1]Rekapitulace stavby'!K5</f>
        <v>ROU282</v>
      </c>
      <c r="E5" s="43"/>
      <c r="F5" s="43"/>
      <c r="G5" s="43"/>
      <c r="J5" s="26"/>
    </row>
    <row r="6" spans="1:10" x14ac:dyDescent="0.35">
      <c r="A6" s="6"/>
      <c r="B6" s="7"/>
      <c r="C6" s="34"/>
      <c r="D6" s="6"/>
      <c r="E6" s="6"/>
      <c r="F6" s="6"/>
      <c r="G6" s="6"/>
      <c r="H6" s="6"/>
      <c r="I6" s="6"/>
      <c r="J6" s="26"/>
    </row>
    <row r="7" spans="1:10" x14ac:dyDescent="0.35">
      <c r="A7" s="6"/>
      <c r="B7" s="7"/>
      <c r="C7" s="8" t="s">
        <v>1</v>
      </c>
      <c r="D7" s="44" t="s">
        <v>12</v>
      </c>
      <c r="E7" s="41"/>
      <c r="F7" s="41"/>
      <c r="G7" s="41"/>
      <c r="H7" s="6"/>
      <c r="I7" s="6"/>
      <c r="J7" s="26"/>
    </row>
    <row r="8" spans="1:10" ht="18.5" customHeight="1" x14ac:dyDescent="0.35">
      <c r="A8" s="6"/>
      <c r="B8" s="7"/>
      <c r="C8" s="35"/>
      <c r="D8" s="37" t="s">
        <v>13</v>
      </c>
      <c r="E8" s="37"/>
      <c r="F8" s="6"/>
      <c r="G8" s="6"/>
      <c r="H8" s="6"/>
      <c r="I8" s="6"/>
      <c r="J8" s="26"/>
    </row>
    <row r="9" spans="1:10" x14ac:dyDescent="0.35">
      <c r="A9" s="6"/>
      <c r="B9" s="7"/>
      <c r="C9" s="35"/>
      <c r="D9" s="6"/>
      <c r="E9" s="6"/>
      <c r="F9" s="6"/>
      <c r="G9" s="6"/>
      <c r="H9" s="6"/>
      <c r="I9" s="6"/>
      <c r="J9" s="26"/>
    </row>
    <row r="10" spans="1:10" x14ac:dyDescent="0.35">
      <c r="A10" s="6"/>
      <c r="B10" s="7"/>
      <c r="C10" s="8" t="s">
        <v>3</v>
      </c>
      <c r="D10" s="8" t="s">
        <v>4</v>
      </c>
      <c r="F10" s="6"/>
      <c r="G10" s="6"/>
      <c r="H10" s="5"/>
      <c r="I10" s="9" t="str">
        <f>'[1]Rekapitulace stavby'!AN7</f>
        <v/>
      </c>
      <c r="J10" s="26"/>
    </row>
    <row r="11" spans="1:10" x14ac:dyDescent="0.35">
      <c r="A11" s="6"/>
      <c r="B11" s="7"/>
      <c r="C11" s="35"/>
      <c r="D11" s="6"/>
      <c r="E11" s="6"/>
      <c r="F11" s="6"/>
      <c r="G11" s="6"/>
      <c r="H11" s="6"/>
      <c r="I11" s="6"/>
      <c r="J11" s="26"/>
    </row>
    <row r="12" spans="1:10" x14ac:dyDescent="0.35">
      <c r="A12" s="6"/>
      <c r="B12" s="7"/>
      <c r="C12" s="8" t="s">
        <v>6</v>
      </c>
      <c r="D12" s="8" t="s">
        <v>7</v>
      </c>
      <c r="E12" s="6"/>
      <c r="F12" s="6"/>
      <c r="G12" s="6"/>
      <c r="H12" s="5"/>
      <c r="I12" s="8" t="s">
        <v>2</v>
      </c>
      <c r="J12" s="26"/>
    </row>
    <row r="13" spans="1:10" x14ac:dyDescent="0.35">
      <c r="A13" s="6"/>
      <c r="B13" s="7"/>
      <c r="C13" s="35"/>
      <c r="E13" s="6"/>
      <c r="F13" s="6"/>
      <c r="G13" s="6"/>
      <c r="H13" s="5"/>
      <c r="I13" s="8" t="s">
        <v>2</v>
      </c>
      <c r="J13" s="26"/>
    </row>
    <row r="14" spans="1:10" x14ac:dyDescent="0.35">
      <c r="A14" s="6"/>
      <c r="B14" s="7"/>
      <c r="C14" s="8" t="s">
        <v>8</v>
      </c>
      <c r="D14" s="8" t="s">
        <v>9</v>
      </c>
      <c r="E14" s="6"/>
      <c r="F14" s="6"/>
      <c r="G14" s="6"/>
      <c r="H14" s="5"/>
      <c r="I14" s="8" t="s">
        <v>2</v>
      </c>
      <c r="J14" s="26"/>
    </row>
    <row r="15" spans="1:10" x14ac:dyDescent="0.35">
      <c r="A15" s="6"/>
      <c r="B15" s="7"/>
      <c r="C15" s="6"/>
      <c r="E15" s="6"/>
      <c r="F15" s="6"/>
      <c r="G15" s="6"/>
      <c r="H15" s="5"/>
      <c r="I15" s="8" t="s">
        <v>2</v>
      </c>
      <c r="J15" s="26"/>
    </row>
    <row r="16" spans="1:10" x14ac:dyDescent="0.35">
      <c r="A16" s="6"/>
      <c r="B16" s="7"/>
      <c r="C16" s="8" t="s">
        <v>5</v>
      </c>
      <c r="D16" s="36">
        <v>46009</v>
      </c>
      <c r="E16" s="10"/>
      <c r="F16" s="10"/>
      <c r="G16" s="10"/>
      <c r="H16" s="10"/>
      <c r="I16" s="10"/>
      <c r="J16" s="26"/>
    </row>
    <row r="17" spans="1:10" ht="15.5" x14ac:dyDescent="0.35">
      <c r="A17" s="6"/>
      <c r="B17" s="7"/>
      <c r="C17" s="11"/>
      <c r="D17" s="6"/>
      <c r="E17" s="6"/>
      <c r="F17" s="6"/>
      <c r="G17" s="6"/>
      <c r="H17" s="6"/>
      <c r="I17" s="12"/>
      <c r="J17" s="26"/>
    </row>
    <row r="18" spans="1:10" x14ac:dyDescent="0.35">
      <c r="A18" s="6"/>
      <c r="B18" s="7"/>
      <c r="C18" s="10"/>
      <c r="D18" s="10"/>
      <c r="E18" s="10"/>
      <c r="F18" s="10"/>
      <c r="G18" s="10"/>
      <c r="H18" s="10"/>
      <c r="I18" s="10"/>
      <c r="J18" s="26"/>
    </row>
    <row r="19" spans="1:10" x14ac:dyDescent="0.35">
      <c r="A19" s="6"/>
      <c r="B19" s="7"/>
      <c r="C19" s="6"/>
      <c r="D19" s="6"/>
      <c r="E19" s="13"/>
      <c r="F19" s="6"/>
      <c r="G19" s="6"/>
      <c r="H19" s="13"/>
      <c r="I19" s="13"/>
      <c r="J19" s="26"/>
    </row>
    <row r="20" spans="1:10" x14ac:dyDescent="0.35">
      <c r="A20" s="6"/>
      <c r="B20" s="7"/>
      <c r="C20" s="14"/>
      <c r="D20" s="5"/>
      <c r="E20" s="15"/>
      <c r="F20" s="6"/>
      <c r="G20" s="6"/>
      <c r="H20" s="16"/>
      <c r="I20" s="15"/>
      <c r="J20" s="26"/>
    </row>
    <row r="21" spans="1:10" x14ac:dyDescent="0.35">
      <c r="A21" s="6"/>
      <c r="B21" s="7"/>
      <c r="C21" s="38" t="s">
        <v>16</v>
      </c>
      <c r="D21" s="39"/>
      <c r="E21" s="39"/>
      <c r="F21" s="39"/>
      <c r="G21" s="31"/>
      <c r="H21" s="32"/>
      <c r="I21" s="33">
        <v>1242619.6000000001</v>
      </c>
      <c r="J21" s="26"/>
    </row>
    <row r="22" spans="1:10" x14ac:dyDescent="0.35">
      <c r="A22" s="6"/>
      <c r="B22" s="7"/>
      <c r="C22" s="40" t="s">
        <v>17</v>
      </c>
      <c r="D22" s="41"/>
      <c r="E22" s="41"/>
      <c r="F22" s="41"/>
      <c r="G22" s="6"/>
      <c r="H22" s="29"/>
      <c r="I22" s="30">
        <f>I21+I21*0.12</f>
        <v>1391733.952</v>
      </c>
      <c r="J22" s="26"/>
    </row>
    <row r="23" spans="1:10" x14ac:dyDescent="0.35">
      <c r="A23" s="6"/>
      <c r="B23" s="7"/>
      <c r="C23" s="38" t="s">
        <v>19</v>
      </c>
      <c r="D23" s="39"/>
      <c r="E23" s="39"/>
      <c r="F23" s="39"/>
      <c r="G23" s="31"/>
      <c r="H23" s="32"/>
      <c r="I23" s="33">
        <v>3389023.41</v>
      </c>
      <c r="J23" s="26"/>
    </row>
    <row r="24" spans="1:10" x14ac:dyDescent="0.35">
      <c r="A24" s="6"/>
      <c r="B24" s="7"/>
      <c r="C24" s="40" t="s">
        <v>18</v>
      </c>
      <c r="D24" s="41"/>
      <c r="E24" s="41"/>
      <c r="F24" s="41"/>
      <c r="G24" s="6"/>
      <c r="H24" s="29"/>
      <c r="I24" s="30">
        <f>I23+I23*0.12</f>
        <v>3795706.2192000002</v>
      </c>
      <c r="J24" s="26"/>
    </row>
    <row r="25" spans="1:10" x14ac:dyDescent="0.35">
      <c r="A25" s="6"/>
      <c r="B25" s="7"/>
      <c r="C25" s="28"/>
      <c r="D25" s="6"/>
      <c r="E25" s="6"/>
      <c r="F25" s="6"/>
      <c r="G25" s="6"/>
      <c r="H25" s="29"/>
      <c r="I25" s="30"/>
      <c r="J25" s="26"/>
    </row>
    <row r="26" spans="1:10" ht="15.5" x14ac:dyDescent="0.35">
      <c r="A26" s="6"/>
      <c r="B26" s="7"/>
      <c r="C26" s="45" t="s">
        <v>20</v>
      </c>
      <c r="D26" s="46"/>
      <c r="E26" s="46"/>
      <c r="F26" s="47" t="s">
        <v>10</v>
      </c>
      <c r="G26" s="48" t="s">
        <v>11</v>
      </c>
      <c r="H26" s="46"/>
      <c r="I26" s="49">
        <f>I21+I23</f>
        <v>4631643.01</v>
      </c>
      <c r="J26" s="26"/>
    </row>
    <row r="27" spans="1:10" ht="15.5" x14ac:dyDescent="0.35">
      <c r="A27" s="6"/>
      <c r="B27" s="7"/>
      <c r="C27" s="17" t="s">
        <v>14</v>
      </c>
      <c r="D27" s="18"/>
      <c r="E27" s="18"/>
      <c r="F27" s="19" t="s">
        <v>10</v>
      </c>
      <c r="G27" s="20" t="s">
        <v>11</v>
      </c>
      <c r="H27" s="18"/>
      <c r="I27" s="21">
        <f>I22+I24</f>
        <v>5187440.1711999997</v>
      </c>
      <c r="J27" s="26"/>
    </row>
    <row r="28" spans="1:10" x14ac:dyDescent="0.35">
      <c r="A28" s="6"/>
      <c r="B28" s="22"/>
      <c r="C28" s="23"/>
      <c r="D28" s="23"/>
      <c r="E28" s="23"/>
      <c r="F28" s="23"/>
      <c r="G28" s="23"/>
      <c r="H28" s="23"/>
      <c r="I28" s="23"/>
      <c r="J28" s="27"/>
    </row>
  </sheetData>
  <mergeCells count="7">
    <mergeCell ref="D5:G5"/>
    <mergeCell ref="D7:G7"/>
    <mergeCell ref="D8:E8"/>
    <mergeCell ref="C21:F21"/>
    <mergeCell ref="C24:F24"/>
    <mergeCell ref="C22:F22"/>
    <mergeCell ref="C23:F23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Roubal</dc:creator>
  <cp:lastModifiedBy>Lukáš Roubal</cp:lastModifiedBy>
  <cp:lastPrinted>2025-12-18T13:06:47Z</cp:lastPrinted>
  <dcterms:created xsi:type="dcterms:W3CDTF">2025-12-18T12:46:30Z</dcterms:created>
  <dcterms:modified xsi:type="dcterms:W3CDTF">2025-12-18T14:54:03Z</dcterms:modified>
</cp:coreProperties>
</file>